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P\GOUVDEPINF\Manuscrit\Fichiers en téléchargement\Telechargements\Telechargements\"/>
    </mc:Choice>
  </mc:AlternateContent>
  <xr:revisionPtr revIDLastSave="0" documentId="13_ncr:1_{5D334A84-A03E-47DE-A731-021769D0A142}" xr6:coauthVersionLast="47" xr6:coauthVersionMax="47" xr10:uidLastSave="{00000000-0000-0000-0000-000000000000}"/>
  <bookViews>
    <workbookView xWindow="-108" yWindow="-108" windowWidth="23256" windowHeight="12456" xr2:uid="{47FBA51D-2397-4B1E-B9D2-077E28789691}"/>
  </bookViews>
  <sheets>
    <sheet name="Prioris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J6" i="1"/>
  <c r="I7" i="1"/>
  <c r="J7" i="1"/>
  <c r="I8" i="1"/>
  <c r="J8" i="1"/>
  <c r="H7" i="1"/>
  <c r="H8" i="1"/>
  <c r="H6" i="1"/>
</calcChain>
</file>

<file path=xl/sharedStrings.xml><?xml version="1.0" encoding="utf-8"?>
<sst xmlns="http://schemas.openxmlformats.org/spreadsheetml/2006/main" count="73" uniqueCount="62">
  <si>
    <t>IMPACT</t>
  </si>
  <si>
    <t>Transactions</t>
  </si>
  <si>
    <t>Impact</t>
  </si>
  <si>
    <t>P1</t>
  </si>
  <si>
    <t>P2</t>
  </si>
  <si>
    <t>P3</t>
  </si>
  <si>
    <t>P4</t>
  </si>
  <si>
    <t xml:space="preserve"> = Confirmé</t>
  </si>
  <si>
    <t xml:space="preserve"> = Possible</t>
  </si>
  <si>
    <t xml:space="preserve"> = Impossible</t>
  </si>
  <si>
    <t>URGENCE</t>
  </si>
  <si>
    <t>Élevée</t>
  </si>
  <si>
    <t>Moyenne</t>
  </si>
  <si>
    <t>Faible</t>
  </si>
  <si>
    <t>Propagation</t>
  </si>
  <si>
    <t>Les dégâts causés par l'incident augmentent rapidement</t>
  </si>
  <si>
    <t>Les dégâts causés par l'incident augmentent considérablement</t>
  </si>
  <si>
    <t>Les dégâts causés par l'incident augmentent légèrement</t>
  </si>
  <si>
    <t>Utilisateurs affectés</t>
  </si>
  <si>
    <t>La plupart des utilisateurs sont affectés</t>
  </si>
  <si>
    <t>Un nombre significatif d'utilisateurs est affecté</t>
  </si>
  <si>
    <t>Un nombre limité d'utilisateurs est affecté</t>
  </si>
  <si>
    <t>Sensibilité au temps</t>
  </si>
  <si>
    <t>Les activités sensibles au temps ne peuvent pas être effectuées</t>
  </si>
  <si>
    <t>Les activités sensibles au temps seront impactées à un stade ultérieur</t>
  </si>
  <si>
    <t>Les activités impactées ne sont pas sensibles au temps</t>
  </si>
  <si>
    <t>Impact élevé (à évaluer après l'évaluation de l'impact)</t>
  </si>
  <si>
    <t>Incident avec un impact élevé déjà survenu</t>
  </si>
  <si>
    <t>L'incident pourrait avoir un impact élevé à un stade ultérieur s'il n'est pas résolu entre-temps</t>
  </si>
  <si>
    <t>Faible chance d'avoir un impact élevé</t>
  </si>
  <si>
    <t>Contreparties et clients</t>
  </si>
  <si>
    <t>Un ou plusieurs clients ou contreparties financières sont affectés</t>
  </si>
  <si>
    <t>Les clients ou contreparties financières pourraient être affectés à un stade ultérieur</t>
  </si>
  <si>
    <t>Aucun client ou contrepartie financière ne pourrait être affecté</t>
  </si>
  <si>
    <t>Une ou plusieurs transactions sont affectées</t>
  </si>
  <si>
    <t>Les transactions pourraient être affectées à un stade ultérieur</t>
  </si>
  <si>
    <t>Aucune transaction n'est affectée</t>
  </si>
  <si>
    <t>Réputation</t>
  </si>
  <si>
    <t>La réputation est impactée</t>
  </si>
  <si>
    <t>La réputation pourrait être impactée à un stade ultérieur</t>
  </si>
  <si>
    <t>Aucun impact potentiel sur la réputation</t>
  </si>
  <si>
    <t>Fonctions</t>
  </si>
  <si>
    <t>Une ou plusieurs fonctions critiques ou importantes sont impactées</t>
  </si>
  <si>
    <t>Une ou plusieurs fonctions critiques ou importantes pourraient être impactées à un stade ultérieur</t>
  </si>
  <si>
    <t>Aucune des fonctions critiques ou importantes n'est impactée</t>
  </si>
  <si>
    <t>Perte de données</t>
  </si>
  <si>
    <t>La disponibilité, l'authenticité, l'intégrité ou la confidentialité des données est impactée</t>
  </si>
  <si>
    <t>La disponibilité, l'authenticité, l'intégrité ou la confidentialité des données pourraient être impactées à un stade ultérieur</t>
  </si>
  <si>
    <t>Aucun impact possible sur la disponibilité, l'authenticité, l'intégrité ou la confidentialité des données</t>
  </si>
  <si>
    <t>Financier</t>
  </si>
  <si>
    <t>L'entreprise est financièrement impactée</t>
  </si>
  <si>
    <t>L'entreprise pourrait être affectée financièrement à un stade ultérieur</t>
  </si>
  <si>
    <t>Aucun impact financier potentiel</t>
  </si>
  <si>
    <t>Conformité</t>
  </si>
  <si>
    <t>L'entreprise est en violation de la conformité</t>
  </si>
  <si>
    <t>L'entreprise pourrait ne pas être conforme à un stade ultérieur</t>
  </si>
  <si>
    <t>Aucun risque de non-conformité</t>
  </si>
  <si>
    <t>Urgence</t>
  </si>
  <si>
    <t>Élevée = 3 points, Moyenne = 2 points, Faible = 1 point</t>
  </si>
  <si>
    <t>Points</t>
  </si>
  <si>
    <t>Priorité</t>
  </si>
  <si>
    <t>(sur base des directeurs du régulateur du secteur financier luxembourgeois)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</si>
</sst>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2" xfId="0" applyFont="1" applyBorder="1"/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17" xfId="0" applyFont="1" applyBorder="1"/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1" fillId="0" borderId="5" xfId="0" applyFont="1" applyBorder="1" applyAlignment="1">
      <alignment vertical="top"/>
    </xf>
    <xf numFmtId="0" fontId="0" fillId="0" borderId="0" xfId="0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vertical="top" wrapText="1"/>
    </xf>
    <xf numFmtId="0" fontId="2" fillId="0" borderId="18" xfId="0" quotePrefix="1" applyFont="1" applyBorder="1" applyAlignment="1">
      <alignment wrapText="1"/>
    </xf>
    <xf numFmtId="0" fontId="2" fillId="0" borderId="19" xfId="0" quotePrefix="1" applyFont="1" applyBorder="1" applyAlignment="1">
      <alignment wrapText="1"/>
    </xf>
    <xf numFmtId="0" fontId="2" fillId="0" borderId="20" xfId="0" quotePrefix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21" xfId="0" applyFont="1" applyBorder="1" applyAlignment="1">
      <alignment horizontal="center" vertical="center" textRotation="90"/>
    </xf>
    <xf numFmtId="0" fontId="3" fillId="0" borderId="2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37C04-42CD-45B9-ADF5-FF1C9064D98F}">
  <dimension ref="A1:J22"/>
  <sheetViews>
    <sheetView showGridLines="0" tabSelected="1" zoomScale="115" zoomScaleNormal="115" workbookViewId="0"/>
  </sheetViews>
  <sheetFormatPr baseColWidth="10" defaultColWidth="8.88671875" defaultRowHeight="14.4" x14ac:dyDescent="0.3"/>
  <cols>
    <col min="1" max="1" width="23" bestFit="1" customWidth="1"/>
    <col min="2" max="4" width="42.109375" style="1" customWidth="1"/>
    <col min="6" max="6" width="4" bestFit="1" customWidth="1"/>
    <col min="8" max="10" width="13.5546875" customWidth="1"/>
  </cols>
  <sheetData>
    <row r="1" spans="1:10" x14ac:dyDescent="0.3">
      <c r="A1" s="30" t="s">
        <v>61</v>
      </c>
    </row>
    <row r="2" spans="1:10" ht="15" thickBot="1" x14ac:dyDescent="0.35"/>
    <row r="3" spans="1:10" s="2" customFormat="1" ht="15" thickBot="1" x14ac:dyDescent="0.35">
      <c r="A3" s="3" t="s">
        <v>10</v>
      </c>
      <c r="B3" s="4" t="s">
        <v>11</v>
      </c>
      <c r="C3" s="5" t="s">
        <v>12</v>
      </c>
      <c r="D3" s="6" t="s">
        <v>13</v>
      </c>
      <c r="F3"/>
      <c r="G3"/>
      <c r="H3"/>
      <c r="I3"/>
      <c r="J3"/>
    </row>
    <row r="4" spans="1:10" s="18" customFormat="1" ht="30.75" customHeight="1" x14ac:dyDescent="0.3">
      <c r="A4" s="17" t="s">
        <v>14</v>
      </c>
      <c r="B4" s="8" t="s">
        <v>15</v>
      </c>
      <c r="C4" s="9" t="s">
        <v>16</v>
      </c>
      <c r="D4" s="10" t="s">
        <v>17</v>
      </c>
      <c r="F4"/>
      <c r="G4"/>
      <c r="H4" s="32" t="s">
        <v>2</v>
      </c>
      <c r="I4" s="32"/>
      <c r="J4" s="32"/>
    </row>
    <row r="5" spans="1:10" s="18" customFormat="1" ht="30.75" customHeight="1" x14ac:dyDescent="0.3">
      <c r="A5" s="19" t="s">
        <v>18</v>
      </c>
      <c r="B5" s="11" t="s">
        <v>19</v>
      </c>
      <c r="C5" s="12" t="s">
        <v>20</v>
      </c>
      <c r="D5" s="13" t="s">
        <v>21</v>
      </c>
      <c r="F5" s="2"/>
      <c r="G5" s="21"/>
      <c r="H5" s="29" t="s">
        <v>11</v>
      </c>
      <c r="I5" s="28" t="s">
        <v>12</v>
      </c>
      <c r="J5" s="28" t="s">
        <v>13</v>
      </c>
    </row>
    <row r="6" spans="1:10" s="18" customFormat="1" ht="30.75" customHeight="1" x14ac:dyDescent="0.3">
      <c r="A6" s="19" t="s">
        <v>22</v>
      </c>
      <c r="B6" s="11" t="s">
        <v>23</v>
      </c>
      <c r="C6" s="12" t="s">
        <v>24</v>
      </c>
      <c r="D6" s="13" t="s">
        <v>25</v>
      </c>
      <c r="F6" s="31" t="s">
        <v>57</v>
      </c>
      <c r="G6" s="29" t="s">
        <v>11</v>
      </c>
      <c r="H6" s="22" t="str">
        <f t="shared" ref="H6:J8" si="0">VLOOKUP(IF($G6="Élevée",3,IF($G6="Moyenne",2,1))*IF(H$5="Élevée",3,IF(H$5="Moyenne",2,1)),$G$13:$H$18,2)</f>
        <v>P1</v>
      </c>
      <c r="I6" s="22" t="str">
        <f t="shared" si="0"/>
        <v>P2</v>
      </c>
      <c r="J6" s="22" t="str">
        <f t="shared" si="0"/>
        <v>P3</v>
      </c>
    </row>
    <row r="7" spans="1:10" s="18" customFormat="1" ht="30.75" customHeight="1" thickBot="1" x14ac:dyDescent="0.35">
      <c r="A7" s="24" t="s">
        <v>26</v>
      </c>
      <c r="B7" s="14" t="s">
        <v>27</v>
      </c>
      <c r="C7" s="15" t="s">
        <v>28</v>
      </c>
      <c r="D7" s="16" t="s">
        <v>29</v>
      </c>
      <c r="F7" s="31"/>
      <c r="G7" s="28" t="s">
        <v>12</v>
      </c>
      <c r="H7" s="22" t="str">
        <f t="shared" si="0"/>
        <v>P2</v>
      </c>
      <c r="I7" s="22" t="str">
        <f t="shared" si="0"/>
        <v>P3</v>
      </c>
      <c r="J7" s="22" t="str">
        <f t="shared" si="0"/>
        <v>P4</v>
      </c>
    </row>
    <row r="8" spans="1:10" ht="30.75" customHeight="1" x14ac:dyDescent="0.3">
      <c r="F8" s="31"/>
      <c r="G8" s="28" t="s">
        <v>13</v>
      </c>
      <c r="H8" s="22" t="str">
        <f t="shared" si="0"/>
        <v>P3</v>
      </c>
      <c r="I8" s="22" t="str">
        <f t="shared" si="0"/>
        <v>P4</v>
      </c>
      <c r="J8" s="22" t="str">
        <f t="shared" si="0"/>
        <v>P4</v>
      </c>
    </row>
    <row r="9" spans="1:10" x14ac:dyDescent="0.3">
      <c r="F9" s="18"/>
      <c r="G9" s="18"/>
      <c r="H9" s="18"/>
      <c r="I9" s="18"/>
      <c r="J9" s="18"/>
    </row>
    <row r="10" spans="1:10" x14ac:dyDescent="0.3">
      <c r="G10" s="23" t="s">
        <v>58</v>
      </c>
    </row>
    <row r="11" spans="1:10" ht="15" thickBot="1" x14ac:dyDescent="0.35"/>
    <row r="12" spans="1:10" ht="15" thickBot="1" x14ac:dyDescent="0.35">
      <c r="A12" s="3" t="s">
        <v>0</v>
      </c>
      <c r="B12" s="4" t="s">
        <v>11</v>
      </c>
      <c r="C12" s="5" t="s">
        <v>12</v>
      </c>
      <c r="D12" s="6" t="s">
        <v>13</v>
      </c>
      <c r="G12" s="28" t="s">
        <v>59</v>
      </c>
      <c r="H12" s="28" t="s">
        <v>60</v>
      </c>
    </row>
    <row r="13" spans="1:10" ht="15" thickBot="1" x14ac:dyDescent="0.35">
      <c r="A13" s="7"/>
      <c r="B13" s="25" t="s">
        <v>7</v>
      </c>
      <c r="C13" s="26" t="s">
        <v>8</v>
      </c>
      <c r="D13" s="27" t="s">
        <v>9</v>
      </c>
      <c r="G13" s="21">
        <v>1</v>
      </c>
      <c r="H13" s="21" t="s">
        <v>6</v>
      </c>
    </row>
    <row r="14" spans="1:10" ht="30.75" customHeight="1" x14ac:dyDescent="0.3">
      <c r="A14" s="17" t="s">
        <v>30</v>
      </c>
      <c r="B14" s="8" t="s">
        <v>31</v>
      </c>
      <c r="C14" s="9" t="s">
        <v>32</v>
      </c>
      <c r="D14" s="10" t="s">
        <v>33</v>
      </c>
      <c r="G14" s="21">
        <v>2</v>
      </c>
      <c r="H14" s="21" t="s">
        <v>6</v>
      </c>
    </row>
    <row r="15" spans="1:10" ht="30.75" customHeight="1" x14ac:dyDescent="0.3">
      <c r="A15" s="19" t="s">
        <v>1</v>
      </c>
      <c r="B15" s="11" t="s">
        <v>34</v>
      </c>
      <c r="C15" s="12" t="s">
        <v>35</v>
      </c>
      <c r="D15" s="13" t="s">
        <v>36</v>
      </c>
      <c r="G15" s="21">
        <v>3</v>
      </c>
      <c r="H15" s="21" t="s">
        <v>5</v>
      </c>
    </row>
    <row r="16" spans="1:10" ht="30.75" customHeight="1" x14ac:dyDescent="0.3">
      <c r="A16" s="19" t="s">
        <v>37</v>
      </c>
      <c r="B16" s="11" t="s">
        <v>38</v>
      </c>
      <c r="C16" s="12" t="s">
        <v>39</v>
      </c>
      <c r="D16" s="13" t="s">
        <v>40</v>
      </c>
      <c r="G16" s="21">
        <v>4</v>
      </c>
      <c r="H16" s="21" t="s">
        <v>5</v>
      </c>
    </row>
    <row r="17" spans="1:8" ht="30.75" customHeight="1" x14ac:dyDescent="0.3">
      <c r="A17" s="19" t="s">
        <v>41</v>
      </c>
      <c r="B17" s="11" t="s">
        <v>42</v>
      </c>
      <c r="C17" s="12" t="s">
        <v>43</v>
      </c>
      <c r="D17" s="13" t="s">
        <v>44</v>
      </c>
      <c r="G17" s="21">
        <v>6</v>
      </c>
      <c r="H17" s="21" t="s">
        <v>4</v>
      </c>
    </row>
    <row r="18" spans="1:8" ht="30.75" customHeight="1" x14ac:dyDescent="0.3">
      <c r="A18" s="19" t="s">
        <v>45</v>
      </c>
      <c r="B18" s="11" t="s">
        <v>46</v>
      </c>
      <c r="C18" s="12" t="s">
        <v>47</v>
      </c>
      <c r="D18" s="13" t="s">
        <v>48</v>
      </c>
      <c r="G18" s="21">
        <v>9</v>
      </c>
      <c r="H18" s="21" t="s">
        <v>3</v>
      </c>
    </row>
    <row r="19" spans="1:8" ht="30.75" customHeight="1" x14ac:dyDescent="0.3">
      <c r="A19" s="19" t="s">
        <v>49</v>
      </c>
      <c r="B19" s="11" t="s">
        <v>50</v>
      </c>
      <c r="C19" s="12" t="s">
        <v>51</v>
      </c>
      <c r="D19" s="13" t="s">
        <v>52</v>
      </c>
    </row>
    <row r="20" spans="1:8" ht="30.75" customHeight="1" thickBot="1" x14ac:dyDescent="0.35">
      <c r="A20" s="20" t="s">
        <v>53</v>
      </c>
      <c r="B20" s="14" t="s">
        <v>54</v>
      </c>
      <c r="C20" s="15" t="s">
        <v>55</v>
      </c>
      <c r="D20" s="16" t="s">
        <v>56</v>
      </c>
    </row>
    <row r="22" spans="1:8" x14ac:dyDescent="0.3">
      <c r="A22" s="18"/>
    </row>
  </sheetData>
  <sortState xmlns:xlrd2="http://schemas.microsoft.com/office/spreadsheetml/2017/richdata2" ref="G13:H18">
    <sortCondition ref="G13:G18"/>
  </sortState>
  <mergeCells count="2">
    <mergeCell ref="F6:F8"/>
    <mergeCell ref="H4:J4"/>
  </mergeCells>
  <pageMargins left="0.7" right="0.7" top="0.75" bottom="0.75" header="0.3" footer="0.3"/>
  <pageSetup paperSize="9" orientation="portrait" horizontalDpi="204" verticalDpi="192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01D6CA-59BF-49C8-9FAA-8341A37CDED1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customXml/itemProps2.xml><?xml version="1.0" encoding="utf-8"?>
<ds:datastoreItem xmlns:ds="http://schemas.openxmlformats.org/officeDocument/2006/customXml" ds:itemID="{EA3B99CB-EC5C-466E-8881-8D09B6D571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FCFDB6-1646-4A18-9EE7-5049E11A09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ddc8da-6e6e-40cb-ab91-b4a601064075"/>
    <ds:schemaRef ds:uri="7d8e16f3-7a1a-4119-a8f3-4554ba7fb5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Priorisation</vt:lpstr>
    </vt:vector>
  </TitlesOfParts>
  <Company>MIBL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 DANSE</dc:creator>
  <cp:lastModifiedBy>EV</cp:lastModifiedBy>
  <dcterms:created xsi:type="dcterms:W3CDTF">2024-03-15T08:45:37Z</dcterms:created>
  <dcterms:modified xsi:type="dcterms:W3CDTF">2024-09-26T08:38:39Z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